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18 -2020 год\бюджет 2018-2020г - перед на 3 года вместе\прогнозсоциально-экономического развития  2018-2020\"/>
    </mc:Choice>
  </mc:AlternateContent>
  <bookViews>
    <workbookView xWindow="480" yWindow="936" windowWidth="13020" windowHeight="1028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52511"/>
</workbook>
</file>

<file path=xl/calcChain.xml><?xml version="1.0" encoding="utf-8"?>
<calcChain xmlns="http://schemas.openxmlformats.org/spreadsheetml/2006/main">
  <c r="D44" i="1" l="1"/>
  <c r="E35" i="1" l="1"/>
  <c r="E39" i="1"/>
  <c r="J36" i="1"/>
  <c r="M36" i="1" s="1"/>
  <c r="H36" i="1"/>
  <c r="G36" i="1"/>
  <c r="F36" i="1"/>
  <c r="I36" i="1" s="1"/>
  <c r="L36" i="1" s="1"/>
  <c r="E37" i="1"/>
  <c r="D37" i="1"/>
  <c r="D39" i="1"/>
  <c r="D4" i="2"/>
  <c r="E45" i="1"/>
  <c r="K36" i="1" l="1"/>
  <c r="E44" i="1"/>
  <c r="E26" i="1"/>
  <c r="F40" i="1"/>
  <c r="I40" i="1" s="1"/>
  <c r="L40" i="1" s="1"/>
  <c r="G40" i="1"/>
  <c r="J40" i="1" s="1"/>
  <c r="M40" i="1" s="1"/>
  <c r="H40" i="1"/>
  <c r="K40" i="1" s="1"/>
  <c r="N40" i="1" s="1"/>
  <c r="N36" i="1" l="1"/>
  <c r="D41" i="1"/>
  <c r="E41" i="1"/>
  <c r="H43" i="1" l="1"/>
  <c r="G43" i="1"/>
  <c r="F43" i="1"/>
  <c r="H38" i="1"/>
  <c r="H35" i="1" s="1"/>
  <c r="G38" i="1"/>
  <c r="G35" i="1" s="1"/>
  <c r="F38" i="1"/>
  <c r="F35" i="1" s="1"/>
  <c r="H32" i="1"/>
  <c r="K32" i="1" s="1"/>
  <c r="N32" i="1" s="1"/>
  <c r="G32" i="1"/>
  <c r="J32" i="1" s="1"/>
  <c r="M32" i="1" s="1"/>
  <c r="F32" i="1"/>
  <c r="I32" i="1" s="1"/>
  <c r="L32" i="1" s="1"/>
  <c r="H30" i="1"/>
  <c r="K30" i="1" s="1"/>
  <c r="N30" i="1" s="1"/>
  <c r="G30" i="1"/>
  <c r="J30" i="1" s="1"/>
  <c r="M30" i="1" s="1"/>
  <c r="F30" i="1"/>
  <c r="I30" i="1" s="1"/>
  <c r="L30" i="1" s="1"/>
  <c r="H25" i="1"/>
  <c r="K25" i="1" s="1"/>
  <c r="N25" i="1" s="1"/>
  <c r="G25" i="1"/>
  <c r="J25" i="1" s="1"/>
  <c r="M25" i="1" s="1"/>
  <c r="F25" i="1"/>
  <c r="I25" i="1" s="1"/>
  <c r="L25" i="1" s="1"/>
  <c r="I43" i="1" l="1"/>
  <c r="L43" i="1" s="1"/>
  <c r="F45" i="1"/>
  <c r="J43" i="1"/>
  <c r="G45" i="1"/>
  <c r="K43" i="1"/>
  <c r="H45" i="1"/>
  <c r="K38" i="1"/>
  <c r="K35" i="1" s="1"/>
  <c r="J38" i="1"/>
  <c r="J35" i="1" s="1"/>
  <c r="I38" i="1"/>
  <c r="I35" i="1" s="1"/>
  <c r="D29" i="1"/>
  <c r="D26" i="1"/>
  <c r="E16" i="1"/>
  <c r="D16" i="1"/>
  <c r="N22" i="1"/>
  <c r="M22" i="1"/>
  <c r="L22" i="1"/>
  <c r="K22" i="1"/>
  <c r="J22" i="1"/>
  <c r="I22" i="1"/>
  <c r="H22" i="1"/>
  <c r="G22" i="1"/>
  <c r="F22" i="1"/>
  <c r="E22" i="1"/>
  <c r="D22" i="1"/>
  <c r="C22" i="1"/>
  <c r="F16" i="1"/>
  <c r="G16" i="1"/>
  <c r="H16" i="1"/>
  <c r="M16" i="1"/>
  <c r="L16" i="1"/>
  <c r="K16" i="1"/>
  <c r="J16" i="1"/>
  <c r="I16" i="1"/>
  <c r="N16" i="1"/>
  <c r="I45" i="1" l="1"/>
  <c r="M43" i="1"/>
  <c r="M45" i="1" s="1"/>
  <c r="J45" i="1"/>
  <c r="N43" i="1"/>
  <c r="L45" i="1"/>
  <c r="K45" i="1"/>
  <c r="N38" i="1"/>
  <c r="N35" i="1" s="1"/>
  <c r="L38" i="1"/>
  <c r="L35" i="1" s="1"/>
  <c r="M38" i="1"/>
  <c r="M35" i="1" s="1"/>
  <c r="H28" i="1"/>
  <c r="K28" i="1" s="1"/>
  <c r="N28" i="1" s="1"/>
  <c r="F28" i="1"/>
  <c r="I28" i="1" s="1"/>
  <c r="L28" i="1" s="1"/>
  <c r="E29" i="1"/>
  <c r="G28" i="1"/>
  <c r="J28" i="1"/>
  <c r="M28" i="1" s="1"/>
  <c r="N45" i="1" l="1"/>
</calcChain>
</file>

<file path=xl/sharedStrings.xml><?xml version="1.0" encoding="utf-8"?>
<sst xmlns="http://schemas.openxmlformats.org/spreadsheetml/2006/main" count="92" uniqueCount="64">
  <si>
    <t>в том числе:</t>
  </si>
  <si>
    <t>тыс. руб.</t>
  </si>
  <si>
    <t>%</t>
  </si>
  <si>
    <t>Оборот розничной торговли</t>
  </si>
  <si>
    <t>Индекс-дефлятор оборота розничной торговли</t>
  </si>
  <si>
    <t>тыс. чел.</t>
  </si>
  <si>
    <t>Численность детей в дошкольных образовательных учреждениях</t>
  </si>
  <si>
    <t>мест на 1000 детей в возрасте 1-6 лет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</si>
  <si>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</si>
  <si>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</si>
  <si>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</si>
  <si>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</si>
  <si>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</si>
  <si>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</si>
  <si>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</si>
  <si>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</si>
  <si>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Численность населения (среднегодовая)</t>
  </si>
  <si>
    <t>% к предыдущему году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</si>
  <si>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</si>
  <si>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</si>
  <si>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</si>
  <si>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</si>
  <si>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</si>
  <si>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прибывших на территорию МО</t>
  </si>
  <si>
    <t>Численность постоянного населения (среднегодовая)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</si>
  <si>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</si>
  <si>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</si>
  <si>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</si>
  <si>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</si>
  <si>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</si>
  <si>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</si>
  <si>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</si>
  <si>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человек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</si>
  <si>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</si>
  <si>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</si>
  <si>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</si>
  <si>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</si>
  <si>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Обеспеченность дошкольными образовательными учреждениями</t>
  </si>
  <si>
    <t xml:space="preserve">Численность обучающихся в общеобразовательных учреждениях </t>
  </si>
  <si>
    <t>Уровень обеспеченности населения:</t>
  </si>
  <si>
    <t xml:space="preserve">    общедоступными  библиотеками</t>
  </si>
  <si>
    <t xml:space="preserve">    учреждениями культурно-досугового типа</t>
  </si>
  <si>
    <t>учрежд. на 10 тыс.населения</t>
  </si>
  <si>
    <t>Коэффициент естественного прироста (+), убыли (-) населения</t>
  </si>
  <si>
    <t>Коэффициент миграционного прироста (+), убыли (-)</t>
  </si>
  <si>
    <t xml:space="preserve">Численность обучающихся в первую смену в дневных учреждениях общего образования в % к общему числу обучающихся в этих учреждениях 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</si>
  <si>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</si>
  <si>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</si>
  <si>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</si>
  <si>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</si>
  <si>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</si>
  <si>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</si>
  <si>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</si>
  <si>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Приложение №  1</t>
  </si>
  <si>
    <t>3. Труд и занятость</t>
  </si>
  <si>
    <t>Среднесписочная численность работников предприятий и организаций по крупным и средним предприятиям</t>
  </si>
  <si>
    <t>Фонд начисленной заработной платы всех работников по крупным и средним предприятиям</t>
  </si>
  <si>
    <t>4. Рынок товаров и услуг</t>
  </si>
  <si>
    <t>5. Развитие социальной сферы</t>
  </si>
  <si>
    <t>к Постановлению администрации</t>
  </si>
  <si>
    <t xml:space="preserve">Унечского района </t>
  </si>
  <si>
    <r>
      <t xml:space="preserve">                                              </t>
    </r>
    <r>
      <rPr>
        <b/>
        <sz val="16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</t>
    </r>
  </si>
  <si>
    <r>
      <rPr>
        <b/>
        <sz val="16"/>
        <rFont val="Times New Roman"/>
        <family val="1"/>
        <charset val="204"/>
      </rPr>
      <t>Основные показатели, представляемые для разработки прогноза социально-экономического развития муниципального образования                     "Унечское городское поселение" на 2018 год и на плановый период 2019 и 2020 годов</t>
    </r>
    <r>
      <rPr>
        <b/>
        <sz val="16"/>
        <rFont val="Arial Cyr"/>
        <charset val="204"/>
      </rPr>
      <t xml:space="preserve">  </t>
    </r>
    <r>
      <rPr>
        <b/>
        <sz val="16"/>
        <rFont val="Times New Roman"/>
        <family val="1"/>
        <charset val="204"/>
      </rPr>
      <t xml:space="preserve">                     </t>
    </r>
    <r>
      <rPr>
        <sz val="16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</t>
    </r>
  </si>
  <si>
    <t>от 02.11.2017г.№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</si>
</sst>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 applyProtection="1">
      <alignment horizontal="left" vertical="center" wrapText="1" shrinkToFi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9" fillId="0" borderId="1" xfId="0" applyFont="1" applyFill="1" applyBorder="1" applyAlignment="1" applyProtection="1">
      <alignment horizontal="left" vertical="center" wrapText="1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2" xfId="0" applyFont="1" applyFill="1" applyBorder="1" applyAlignment="1" applyProtection="1">
      <alignment horizontal="centerContinuous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4"/>
  <sheetViews>
    <sheetView tabSelected="1" view="pageBreakPreview" topLeftCell="C13" zoomScale="57" zoomScaleNormal="70" zoomScaleSheetLayoutView="57" workbookViewId="0">
      <selection activeCell="O9" sqref="O9"/>
    </sheetView>
  </sheetViews>
  <sheetFormatPr defaultRowHeight="13.2" x14ac:dyDescent="0.25"/>
  <cols>
    <col min="1" max="1" width="78.5546875" customWidth="1"/>
    <col min="2" max="2" width="41.21875" customWidth="1"/>
    <col min="3" max="3" width="12.21875" bestFit="1" customWidth="1"/>
    <col min="4" max="6" width="14.77734375" bestFit="1" customWidth="1"/>
    <col min="7" max="7" width="14.77734375" customWidth="1"/>
    <col min="8" max="9" width="14.77734375" bestFit="1" customWidth="1"/>
    <col min="10" max="10" width="14.77734375" customWidth="1"/>
    <col min="11" max="12" width="14.77734375" bestFit="1" customWidth="1"/>
    <col min="13" max="13" width="14.77734375" customWidth="1"/>
    <col min="14" max="14" width="14.77734375" bestFit="1" customWidth="1"/>
    <col min="15" max="15" width="79.21875" customWidth="1"/>
  </cols>
  <sheetData>
    <row r="2" spans="1:14" ht="22.5" customHeight="1" x14ac:dyDescent="0.25">
      <c r="A2" s="35" t="s">
        <v>53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22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20"/>
      <c r="K3" s="20"/>
      <c r="L3" s="38" t="s">
        <v>59</v>
      </c>
      <c r="M3" s="38"/>
      <c r="N3" s="38"/>
    </row>
    <row r="4" spans="1:14" ht="22.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9"/>
      <c r="K4" s="19"/>
      <c r="L4" s="39" t="s">
        <v>60</v>
      </c>
      <c r="M4" s="39"/>
      <c r="N4" s="39"/>
    </row>
    <row r="5" spans="1:14" ht="40.950000000000003" customHeight="1" x14ac:dyDescent="0.25">
      <c r="A5" s="37" t="s">
        <v>62</v>
      </c>
      <c r="B5" s="37"/>
      <c r="C5" s="37"/>
      <c r="D5" s="37"/>
      <c r="E5" s="37"/>
      <c r="F5" s="37"/>
      <c r="G5" s="37"/>
      <c r="H5" s="37"/>
      <c r="I5" s="37"/>
      <c r="J5" s="16"/>
      <c r="K5" s="16"/>
      <c r="L5" s="40" t="s">
        <v>63</v>
      </c>
      <c r="M5" s="40"/>
      <c r="N5" s="40"/>
    </row>
    <row r="6" spans="1:14" ht="25.5" customHeight="1" x14ac:dyDescent="0.25">
      <c r="A6" s="37" t="s">
        <v>61</v>
      </c>
      <c r="B6" s="37"/>
      <c r="C6" s="37"/>
      <c r="D6" s="37"/>
      <c r="E6" s="37"/>
      <c r="F6" s="37"/>
      <c r="G6" s="37"/>
      <c r="H6" s="37"/>
      <c r="I6" s="37"/>
      <c r="J6" s="17"/>
      <c r="K6" s="17"/>
      <c r="L6" s="17"/>
      <c r="M6" s="17"/>
      <c r="N6" s="17"/>
    </row>
    <row r="7" spans="1:14" ht="21" x14ac:dyDescent="0.25">
      <c r="A7" s="17"/>
      <c r="B7" s="17"/>
      <c r="C7" s="17"/>
      <c r="D7" s="17"/>
      <c r="E7" s="17"/>
      <c r="F7" s="17"/>
      <c r="G7" s="17"/>
      <c r="H7" s="17"/>
      <c r="I7" s="17"/>
    </row>
    <row r="8" spans="1:14" ht="17.399999999999999" x14ac:dyDescent="0.25">
      <c r="J8" s="21"/>
      <c r="K8" s="21"/>
      <c r="L8" s="21"/>
      <c r="M8" s="21"/>
      <c r="N8" s="21"/>
    </row>
    <row r="9" spans="1:14" ht="17.399999999999999" x14ac:dyDescent="0.25">
      <c r="A9" s="36" t="s">
        <v>8</v>
      </c>
      <c r="B9" s="36" t="s">
        <v>9</v>
      </c>
      <c r="C9" s="1" t="s">
        <v>10</v>
      </c>
      <c r="D9" s="2" t="s">
        <v>10</v>
      </c>
      <c r="E9" s="2" t="s">
        <v>11</v>
      </c>
      <c r="F9" s="36" t="s">
        <v>12</v>
      </c>
      <c r="G9" s="36"/>
      <c r="H9" s="36"/>
      <c r="I9" s="36"/>
      <c r="J9" s="36"/>
      <c r="K9" s="36"/>
      <c r="L9" s="36"/>
      <c r="M9" s="36"/>
      <c r="N9" s="36"/>
    </row>
    <row r="10" spans="1:14" ht="17.399999999999999" x14ac:dyDescent="0.25">
      <c r="A10" s="36"/>
      <c r="B10" s="36"/>
      <c r="C10" s="36">
        <v>2015</v>
      </c>
      <c r="D10" s="36">
        <v>2016</v>
      </c>
      <c r="E10" s="36">
        <v>2017</v>
      </c>
      <c r="F10" s="36">
        <v>2018</v>
      </c>
      <c r="G10" s="36"/>
      <c r="H10" s="36"/>
      <c r="I10" s="36">
        <v>2019</v>
      </c>
      <c r="J10" s="36"/>
      <c r="K10" s="36"/>
      <c r="L10" s="36">
        <v>2020</v>
      </c>
      <c r="M10" s="36"/>
      <c r="N10" s="36"/>
    </row>
    <row r="11" spans="1:14" ht="34.799999999999997" x14ac:dyDescent="0.25">
      <c r="A11" s="36"/>
      <c r="B11" s="36"/>
      <c r="C11" s="36"/>
      <c r="D11" s="36"/>
      <c r="E11" s="36"/>
      <c r="F11" s="28" t="s">
        <v>49</v>
      </c>
      <c r="G11" s="28" t="s">
        <v>46</v>
      </c>
      <c r="H11" s="28" t="s">
        <v>47</v>
      </c>
      <c r="I11" s="28" t="s">
        <v>49</v>
      </c>
      <c r="J11" s="28" t="s">
        <v>46</v>
      </c>
      <c r="K11" s="28" t="s">
        <v>47</v>
      </c>
      <c r="L11" s="28" t="s">
        <v>49</v>
      </c>
      <c r="M11" s="28" t="s">
        <v>46</v>
      </c>
      <c r="N11" s="28" t="s">
        <v>47</v>
      </c>
    </row>
    <row r="12" spans="1:14" ht="17.399999999999999" x14ac:dyDescent="0.25">
      <c r="A12" s="36"/>
      <c r="B12" s="36"/>
      <c r="C12" s="36"/>
      <c r="D12" s="36"/>
      <c r="E12" s="36"/>
      <c r="F12" s="28" t="s">
        <v>13</v>
      </c>
      <c r="G12" s="28" t="s">
        <v>14</v>
      </c>
      <c r="H12" s="28" t="s">
        <v>48</v>
      </c>
      <c r="I12" s="28" t="s">
        <v>13</v>
      </c>
      <c r="J12" s="28" t="s">
        <v>14</v>
      </c>
      <c r="K12" s="28" t="s">
        <v>48</v>
      </c>
      <c r="L12" s="28" t="s">
        <v>13</v>
      </c>
      <c r="M12" s="28" t="s">
        <v>14</v>
      </c>
      <c r="N12" s="28" t="s">
        <v>48</v>
      </c>
    </row>
    <row r="13" spans="1:14" ht="18" x14ac:dyDescent="0.25">
      <c r="A13" s="3" t="s">
        <v>15</v>
      </c>
      <c r="B13" s="4"/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18" x14ac:dyDescent="0.25">
      <c r="A14" s="3" t="s">
        <v>16</v>
      </c>
      <c r="B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18" x14ac:dyDescent="0.25">
      <c r="A15" s="6" t="s">
        <v>24</v>
      </c>
      <c r="B15" s="4" t="s">
        <v>32</v>
      </c>
      <c r="C15" s="23">
        <v>24435</v>
      </c>
      <c r="D15" s="12">
        <v>24101</v>
      </c>
      <c r="E15" s="26">
        <v>23821</v>
      </c>
      <c r="F15" s="26">
        <v>23546</v>
      </c>
      <c r="G15" s="26">
        <v>23546</v>
      </c>
      <c r="H15" s="26">
        <v>23546</v>
      </c>
      <c r="I15" s="26">
        <v>23321</v>
      </c>
      <c r="J15" s="26">
        <v>23321</v>
      </c>
      <c r="K15" s="26">
        <v>23321</v>
      </c>
      <c r="L15" s="26">
        <v>23125</v>
      </c>
      <c r="M15" s="26">
        <v>23125</v>
      </c>
      <c r="N15" s="26">
        <v>23125</v>
      </c>
    </row>
    <row r="16" spans="1:14" ht="18" x14ac:dyDescent="0.25">
      <c r="A16" s="6"/>
      <c r="B16" s="4" t="s">
        <v>25</v>
      </c>
      <c r="C16" s="23">
        <v>98.56</v>
      </c>
      <c r="D16" s="27">
        <f t="shared" ref="D16:E16" si="0">D15/C15*100</f>
        <v>98.633108246367911</v>
      </c>
      <c r="E16" s="27">
        <f t="shared" si="0"/>
        <v>98.838222480395004</v>
      </c>
      <c r="F16" s="27">
        <f>F15/E15*100</f>
        <v>98.845556441795054</v>
      </c>
      <c r="G16" s="27">
        <f>G15/E15*100</f>
        <v>98.845556441795054</v>
      </c>
      <c r="H16" s="27">
        <f>H15/E15*100</f>
        <v>98.845556441795054</v>
      </c>
      <c r="I16" s="27">
        <f t="shared" ref="I16:M16" si="1">I15/F15*100</f>
        <v>99.044423681304679</v>
      </c>
      <c r="J16" s="27">
        <f t="shared" si="1"/>
        <v>99.044423681304679</v>
      </c>
      <c r="K16" s="27">
        <f t="shared" si="1"/>
        <v>99.044423681304679</v>
      </c>
      <c r="L16" s="27">
        <f t="shared" si="1"/>
        <v>99.159555765190177</v>
      </c>
      <c r="M16" s="27">
        <f t="shared" si="1"/>
        <v>99.159555765190177</v>
      </c>
      <c r="N16" s="27">
        <f>N15/K15*100</f>
        <v>99.159555765190177</v>
      </c>
    </row>
    <row r="17" spans="1:14" ht="36" x14ac:dyDescent="0.25">
      <c r="A17" s="6" t="s">
        <v>18</v>
      </c>
      <c r="B17" s="4" t="s">
        <v>19</v>
      </c>
      <c r="C17" s="24">
        <v>10.199999999999999</v>
      </c>
      <c r="D17" s="5">
        <v>10.199999999999999</v>
      </c>
      <c r="E17" s="5">
        <v>9.15</v>
      </c>
      <c r="F17" s="5">
        <v>9.34</v>
      </c>
      <c r="G17" s="5">
        <v>9.56</v>
      </c>
      <c r="H17" s="5">
        <v>9.56</v>
      </c>
      <c r="I17" s="5">
        <v>9.65</v>
      </c>
      <c r="J17" s="5">
        <v>9.86</v>
      </c>
      <c r="K17" s="5">
        <v>9.86</v>
      </c>
      <c r="L17" s="5">
        <v>9.9499999999999993</v>
      </c>
      <c r="M17" s="5">
        <v>10.16</v>
      </c>
      <c r="N17" s="5">
        <v>10.16</v>
      </c>
    </row>
    <row r="18" spans="1:14" ht="36" x14ac:dyDescent="0.25">
      <c r="A18" s="6" t="s">
        <v>20</v>
      </c>
      <c r="B18" s="4" t="s">
        <v>21</v>
      </c>
      <c r="C18" s="24">
        <v>16.399999999999999</v>
      </c>
      <c r="D18" s="5">
        <v>15.4</v>
      </c>
      <c r="E18" s="5">
        <v>15.53</v>
      </c>
      <c r="F18" s="5">
        <v>15.5</v>
      </c>
      <c r="G18" s="5">
        <v>15.29</v>
      </c>
      <c r="H18" s="5">
        <v>15.29</v>
      </c>
      <c r="I18" s="5">
        <v>15.44</v>
      </c>
      <c r="J18" s="5">
        <v>15.22</v>
      </c>
      <c r="K18" s="5">
        <v>15.22</v>
      </c>
      <c r="L18" s="5">
        <v>15.35</v>
      </c>
      <c r="M18" s="5">
        <v>15.14</v>
      </c>
      <c r="N18" s="5">
        <v>15.14</v>
      </c>
    </row>
    <row r="19" spans="1:14" ht="18" x14ac:dyDescent="0.25">
      <c r="A19" s="6" t="s">
        <v>43</v>
      </c>
      <c r="B19" s="4" t="s">
        <v>22</v>
      </c>
      <c r="C19" s="24">
        <v>-6.2</v>
      </c>
      <c r="D19" s="5">
        <v>-5.2</v>
      </c>
      <c r="E19" s="5">
        <v>-6.38</v>
      </c>
      <c r="F19" s="5">
        <v>-6.16</v>
      </c>
      <c r="G19" s="5">
        <v>-5.95</v>
      </c>
      <c r="H19" s="5">
        <v>-5.95</v>
      </c>
      <c r="I19" s="5">
        <v>-5.79</v>
      </c>
      <c r="J19" s="5">
        <v>-5.36</v>
      </c>
      <c r="K19" s="5">
        <v>-5.36</v>
      </c>
      <c r="L19" s="5">
        <v>-5.41</v>
      </c>
      <c r="M19" s="5">
        <v>-4.97</v>
      </c>
      <c r="N19" s="5">
        <v>-4.97</v>
      </c>
    </row>
    <row r="20" spans="1:14" ht="18" x14ac:dyDescent="0.25">
      <c r="A20" s="6" t="s">
        <v>23</v>
      </c>
      <c r="B20" s="4" t="s">
        <v>32</v>
      </c>
      <c r="C20" s="23">
        <v>762</v>
      </c>
      <c r="D20" s="12">
        <v>682</v>
      </c>
      <c r="E20" s="12">
        <v>490</v>
      </c>
      <c r="F20" s="12">
        <v>495</v>
      </c>
      <c r="G20" s="12">
        <v>500</v>
      </c>
      <c r="H20" s="12">
        <v>500</v>
      </c>
      <c r="I20" s="12">
        <v>500</v>
      </c>
      <c r="J20" s="12">
        <v>510</v>
      </c>
      <c r="K20" s="12">
        <v>510</v>
      </c>
      <c r="L20" s="12">
        <v>510</v>
      </c>
      <c r="M20" s="12">
        <v>515</v>
      </c>
      <c r="N20" s="12">
        <v>515</v>
      </c>
    </row>
    <row r="21" spans="1:14" ht="18" x14ac:dyDescent="0.25">
      <c r="A21" s="6" t="s">
        <v>26</v>
      </c>
      <c r="B21" s="4" t="s">
        <v>32</v>
      </c>
      <c r="C21" s="23">
        <v>1029</v>
      </c>
      <c r="D21" s="12">
        <v>813</v>
      </c>
      <c r="E21" s="12">
        <v>650</v>
      </c>
      <c r="F21" s="12">
        <v>650</v>
      </c>
      <c r="G21" s="12">
        <v>650</v>
      </c>
      <c r="H21" s="12">
        <v>650</v>
      </c>
      <c r="I21" s="12">
        <v>650</v>
      </c>
      <c r="J21" s="12">
        <v>650</v>
      </c>
      <c r="K21" s="12">
        <v>650</v>
      </c>
      <c r="L21" s="12">
        <v>650</v>
      </c>
      <c r="M21" s="12">
        <v>650</v>
      </c>
      <c r="N21" s="12">
        <v>650</v>
      </c>
    </row>
    <row r="22" spans="1:14" ht="18" x14ac:dyDescent="0.25">
      <c r="A22" s="6" t="s">
        <v>44</v>
      </c>
      <c r="B22" s="4" t="s">
        <v>22</v>
      </c>
      <c r="C22" s="5">
        <f>(C20-C21)*1000/C15</f>
        <v>-10.926949048496009</v>
      </c>
      <c r="D22" s="5">
        <f t="shared" ref="D22:N22" si="2">(D20-D21)*1000/D15</f>
        <v>-5.4354591095805151</v>
      </c>
      <c r="E22" s="5">
        <f t="shared" si="2"/>
        <v>-6.716762520465136</v>
      </c>
      <c r="F22" s="5">
        <f t="shared" si="2"/>
        <v>-6.5828590843455368</v>
      </c>
      <c r="G22" s="5">
        <f t="shared" si="2"/>
        <v>-6.3705087913021323</v>
      </c>
      <c r="H22" s="5">
        <f t="shared" si="2"/>
        <v>-6.3705087913021323</v>
      </c>
      <c r="I22" s="5">
        <f t="shared" si="2"/>
        <v>-6.4319711847690924</v>
      </c>
      <c r="J22" s="5">
        <f t="shared" si="2"/>
        <v>-6.0031731057844864</v>
      </c>
      <c r="K22" s="5">
        <f t="shared" si="2"/>
        <v>-6.0031731057844864</v>
      </c>
      <c r="L22" s="5">
        <f t="shared" si="2"/>
        <v>-6.0540540540540544</v>
      </c>
      <c r="M22" s="5">
        <f t="shared" si="2"/>
        <v>-5.8378378378378377</v>
      </c>
      <c r="N22" s="5">
        <f t="shared" si="2"/>
        <v>-5.8378378378378377</v>
      </c>
    </row>
    <row r="23" spans="1:14" ht="18" x14ac:dyDescent="0.25">
      <c r="A23" s="6"/>
      <c r="B23" s="4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8" x14ac:dyDescent="0.25">
      <c r="A24" s="3" t="s">
        <v>27</v>
      </c>
      <c r="B24" s="4"/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54" x14ac:dyDescent="0.25">
      <c r="A25" s="6" t="s">
        <v>28</v>
      </c>
      <c r="B25" s="4" t="s">
        <v>29</v>
      </c>
      <c r="C25" s="25">
        <v>2215941</v>
      </c>
      <c r="D25" s="5">
        <v>3159263.8</v>
      </c>
      <c r="E25" s="29">
        <v>3245032</v>
      </c>
      <c r="F25" s="29">
        <f>E25*F26%</f>
        <v>3374833.2800000003</v>
      </c>
      <c r="G25" s="29">
        <f>E25*G26%</f>
        <v>3391058.44</v>
      </c>
      <c r="H25" s="29">
        <f t="shared" ref="H25:N25" si="3">E25*H26%</f>
        <v>3391058.44</v>
      </c>
      <c r="I25" s="29">
        <f t="shared" si="3"/>
        <v>3530075.6108800005</v>
      </c>
      <c r="J25" s="29">
        <f t="shared" si="3"/>
        <v>3560611.3620000002</v>
      </c>
      <c r="K25" s="29">
        <f t="shared" si="3"/>
        <v>3560611.3620000002</v>
      </c>
      <c r="L25" s="29">
        <f t="shared" si="3"/>
        <v>3699519.2402022406</v>
      </c>
      <c r="M25" s="29">
        <f t="shared" si="3"/>
        <v>3745763.1528240005</v>
      </c>
      <c r="N25" s="29">
        <f t="shared" si="3"/>
        <v>3745763.1528240005</v>
      </c>
    </row>
    <row r="26" spans="1:14" ht="18" x14ac:dyDescent="0.25">
      <c r="A26" s="6"/>
      <c r="B26" s="4" t="s">
        <v>30</v>
      </c>
      <c r="C26" s="25">
        <v>129.80000000000001</v>
      </c>
      <c r="D26" s="27">
        <f t="shared" ref="D26:E26" si="4">D25/C25*100</f>
        <v>142.56985181464668</v>
      </c>
      <c r="E26" s="27">
        <f t="shared" si="4"/>
        <v>102.71481602770874</v>
      </c>
      <c r="F26" s="27">
        <v>104</v>
      </c>
      <c r="G26" s="27">
        <v>104.5</v>
      </c>
      <c r="H26" s="27">
        <v>104.5</v>
      </c>
      <c r="I26" s="27">
        <v>104.6</v>
      </c>
      <c r="J26" s="27">
        <v>105</v>
      </c>
      <c r="K26" s="27">
        <v>105</v>
      </c>
      <c r="L26" s="27">
        <v>104.8</v>
      </c>
      <c r="M26" s="27">
        <v>105.2</v>
      </c>
      <c r="N26" s="27">
        <v>105.2</v>
      </c>
    </row>
    <row r="27" spans="1:14" ht="18" x14ac:dyDescent="0.25">
      <c r="A27" s="6" t="s">
        <v>0</v>
      </c>
      <c r="B27" s="4"/>
      <c r="C27" s="4"/>
      <c r="D27" s="5"/>
      <c r="E27" s="5"/>
      <c r="F27" s="27"/>
      <c r="G27" s="27"/>
      <c r="H27" s="27"/>
      <c r="I27" s="27"/>
      <c r="J27" s="27"/>
      <c r="K27" s="27"/>
      <c r="L27" s="27"/>
      <c r="M27" s="27"/>
      <c r="N27" s="27"/>
    </row>
    <row r="28" spans="1:14" ht="54" x14ac:dyDescent="0.25">
      <c r="A28" s="6" t="s">
        <v>50</v>
      </c>
      <c r="B28" s="4" t="s">
        <v>29</v>
      </c>
      <c r="C28" s="23">
        <v>1443307.6</v>
      </c>
      <c r="D28" s="23">
        <v>2320985.5</v>
      </c>
      <c r="E28" s="29">
        <v>2525131</v>
      </c>
      <c r="F28" s="34">
        <f>E28*F29%</f>
        <v>2626136.2400000002</v>
      </c>
      <c r="G28" s="34">
        <f>E28*G29%</f>
        <v>2638761.895</v>
      </c>
      <c r="H28" s="34">
        <f t="shared" ref="H28:N28" si="5">E28*H29%</f>
        <v>2638761.895</v>
      </c>
      <c r="I28" s="34">
        <f t="shared" si="5"/>
        <v>2746938.5070400005</v>
      </c>
      <c r="J28" s="34">
        <f t="shared" si="5"/>
        <v>2770699.9897500002</v>
      </c>
      <c r="K28" s="34">
        <f t="shared" si="5"/>
        <v>2770699.9897500002</v>
      </c>
      <c r="L28" s="34">
        <f t="shared" si="5"/>
        <v>2878791.5553779206</v>
      </c>
      <c r="M28" s="34">
        <f t="shared" si="5"/>
        <v>2914776.3892170005</v>
      </c>
      <c r="N28" s="34">
        <f t="shared" si="5"/>
        <v>2914776.3892170005</v>
      </c>
    </row>
    <row r="29" spans="1:14" ht="18" x14ac:dyDescent="0.25">
      <c r="A29" s="6"/>
      <c r="B29" s="4" t="s">
        <v>17</v>
      </c>
      <c r="C29" s="23">
        <v>139.6</v>
      </c>
      <c r="D29" s="27">
        <f t="shared" ref="D29:E29" si="6">D28/C28*100</f>
        <v>160.81017656942981</v>
      </c>
      <c r="E29" s="27">
        <f t="shared" si="6"/>
        <v>108.79563874914342</v>
      </c>
      <c r="F29" s="27">
        <v>104</v>
      </c>
      <c r="G29" s="27">
        <v>104.5</v>
      </c>
      <c r="H29" s="27">
        <v>104.5</v>
      </c>
      <c r="I29" s="27">
        <v>104.6</v>
      </c>
      <c r="J29" s="27">
        <v>105</v>
      </c>
      <c r="K29" s="27">
        <v>105</v>
      </c>
      <c r="L29" s="27">
        <v>104.8</v>
      </c>
      <c r="M29" s="27">
        <v>105.2</v>
      </c>
      <c r="N29" s="27">
        <v>105.2</v>
      </c>
    </row>
    <row r="30" spans="1:14" ht="72" x14ac:dyDescent="0.25">
      <c r="A30" s="18" t="s">
        <v>51</v>
      </c>
      <c r="B30" s="4" t="s">
        <v>29</v>
      </c>
      <c r="C30" s="4"/>
      <c r="D30" s="5"/>
      <c r="E30" s="29">
        <v>290754</v>
      </c>
      <c r="F30" s="34">
        <f>E30*F31%</f>
        <v>311979.04199999996</v>
      </c>
      <c r="G30" s="34">
        <f>E30*G31%</f>
        <v>313432.81200000003</v>
      </c>
      <c r="H30" s="34">
        <f t="shared" ref="H30:N30" si="7">E30*H31%</f>
        <v>313432.81200000003</v>
      </c>
      <c r="I30" s="34">
        <f t="shared" si="7"/>
        <v>340369.13482199993</v>
      </c>
      <c r="J30" s="34">
        <f t="shared" si="7"/>
        <v>342895.49632800004</v>
      </c>
      <c r="K30" s="34">
        <f t="shared" si="7"/>
        <v>342895.49632800004</v>
      </c>
      <c r="L30" s="34">
        <f t="shared" si="7"/>
        <v>369300.5112818699</v>
      </c>
      <c r="M30" s="34">
        <f t="shared" si="7"/>
        <v>373070.30000486405</v>
      </c>
      <c r="N30" s="34">
        <f t="shared" si="7"/>
        <v>373070.30000486405</v>
      </c>
    </row>
    <row r="31" spans="1:14" ht="18" x14ac:dyDescent="0.25">
      <c r="A31" s="6"/>
      <c r="B31" s="4" t="s">
        <v>17</v>
      </c>
      <c r="C31" s="4"/>
      <c r="D31" s="27"/>
      <c r="E31" s="27"/>
      <c r="F31" s="27">
        <v>107.3</v>
      </c>
      <c r="G31" s="27">
        <v>107.8</v>
      </c>
      <c r="H31" s="27">
        <v>107.8</v>
      </c>
      <c r="I31" s="27">
        <v>109.1</v>
      </c>
      <c r="J31" s="27">
        <v>109.4</v>
      </c>
      <c r="K31" s="27">
        <v>109.4</v>
      </c>
      <c r="L31" s="27">
        <v>108.5</v>
      </c>
      <c r="M31" s="27">
        <v>108.8</v>
      </c>
      <c r="N31" s="27">
        <v>108.8</v>
      </c>
    </row>
    <row r="32" spans="1:14" ht="72" x14ac:dyDescent="0.25">
      <c r="A32" s="18" t="s">
        <v>52</v>
      </c>
      <c r="B32" s="4" t="s">
        <v>29</v>
      </c>
      <c r="C32" s="4"/>
      <c r="D32" s="5"/>
      <c r="E32" s="29">
        <v>51876</v>
      </c>
      <c r="F32" s="34">
        <f>E32*F33%</f>
        <v>55662.947999999997</v>
      </c>
      <c r="G32" s="34">
        <f>E32*G33%</f>
        <v>55922.328000000001</v>
      </c>
      <c r="H32" s="34">
        <f t="shared" ref="H32:N32" si="8">E32*H33%</f>
        <v>55922.328000000001</v>
      </c>
      <c r="I32" s="34">
        <f t="shared" si="8"/>
        <v>60728.276267999994</v>
      </c>
      <c r="J32" s="34">
        <f t="shared" si="8"/>
        <v>61179.026832000003</v>
      </c>
      <c r="K32" s="34">
        <f t="shared" si="8"/>
        <v>61179.026832000003</v>
      </c>
      <c r="L32" s="34">
        <f t="shared" si="8"/>
        <v>65890.179750779993</v>
      </c>
      <c r="M32" s="34">
        <f t="shared" si="8"/>
        <v>66562.781193216011</v>
      </c>
      <c r="N32" s="34">
        <f t="shared" si="8"/>
        <v>66562.781193216011</v>
      </c>
    </row>
    <row r="33" spans="1:14" ht="18" x14ac:dyDescent="0.25">
      <c r="A33" s="6"/>
      <c r="B33" s="4" t="s">
        <v>17</v>
      </c>
      <c r="C33" s="4"/>
      <c r="D33" s="27"/>
      <c r="E33" s="27"/>
      <c r="F33" s="27">
        <v>107.3</v>
      </c>
      <c r="G33" s="27">
        <v>107.8</v>
      </c>
      <c r="H33" s="27">
        <v>107.8</v>
      </c>
      <c r="I33" s="27">
        <v>109.1</v>
      </c>
      <c r="J33" s="27">
        <v>109.4</v>
      </c>
      <c r="K33" s="27">
        <v>109.4</v>
      </c>
      <c r="L33" s="27">
        <v>108.5</v>
      </c>
      <c r="M33" s="27">
        <v>108.8</v>
      </c>
      <c r="N33" s="27">
        <v>108.8</v>
      </c>
    </row>
    <row r="34" spans="1:14" ht="18" x14ac:dyDescent="0.25">
      <c r="A34" s="3" t="s">
        <v>54</v>
      </c>
      <c r="B34" s="4"/>
      <c r="C34" s="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36" x14ac:dyDescent="0.25">
      <c r="A35" s="7" t="s">
        <v>55</v>
      </c>
      <c r="B35" s="4" t="s">
        <v>32</v>
      </c>
      <c r="C35" s="29">
        <v>5365</v>
      </c>
      <c r="D35" s="29">
        <v>5311</v>
      </c>
      <c r="E35" s="29">
        <f>E36/E38/12*1000</f>
        <v>5311.0871130309579</v>
      </c>
      <c r="F35" s="29">
        <f t="shared" ref="F35:N35" si="9">F36/F38/12*1000</f>
        <v>5311.087113030957</v>
      </c>
      <c r="G35" s="29">
        <f t="shared" si="9"/>
        <v>5311.0871130309588</v>
      </c>
      <c r="H35" s="29">
        <f t="shared" si="9"/>
        <v>5311.087113030957</v>
      </c>
      <c r="I35" s="29">
        <f t="shared" si="9"/>
        <v>5311.087113030957</v>
      </c>
      <c r="J35" s="29">
        <f t="shared" si="9"/>
        <v>5311.0871130309579</v>
      </c>
      <c r="K35" s="29">
        <f t="shared" si="9"/>
        <v>5311.087113030957</v>
      </c>
      <c r="L35" s="29">
        <f t="shared" si="9"/>
        <v>5462.1227053940447</v>
      </c>
      <c r="M35" s="29">
        <f t="shared" si="9"/>
        <v>5206.8508238967061</v>
      </c>
      <c r="N35" s="29">
        <f t="shared" si="9"/>
        <v>5311.087113030957</v>
      </c>
    </row>
    <row r="36" spans="1:14" ht="36" x14ac:dyDescent="0.25">
      <c r="A36" s="6" t="s">
        <v>56</v>
      </c>
      <c r="B36" s="4" t="s">
        <v>1</v>
      </c>
      <c r="C36" s="33">
        <v>1318597.8999999999</v>
      </c>
      <c r="D36" s="30">
        <v>1405162.1</v>
      </c>
      <c r="E36" s="30">
        <v>1475420</v>
      </c>
      <c r="F36" s="29">
        <f>E36*F37%</f>
        <v>1573092.804</v>
      </c>
      <c r="G36" s="29">
        <f>E36*G37%</f>
        <v>1574568.2239999999</v>
      </c>
      <c r="H36" s="29">
        <f t="shared" ref="H36" si="10">E36*H37%</f>
        <v>1576928.8959999999</v>
      </c>
      <c r="I36" s="29">
        <f t="shared" ref="I36" si="11">F36*I37%</f>
        <v>1650017.0421155998</v>
      </c>
      <c r="J36" s="29">
        <f t="shared" ref="J36" si="12">G36*J37%</f>
        <v>1652981.7215551999</v>
      </c>
      <c r="K36" s="29">
        <f t="shared" ref="K36" si="13">H36*K37%</f>
        <v>1683844.6751488</v>
      </c>
      <c r="L36" s="29">
        <f t="shared" ref="L36" si="14">I36*L37%</f>
        <v>1814028.7361018904</v>
      </c>
      <c r="M36" s="29">
        <f t="shared" ref="M36" si="15">J36*M37%</f>
        <v>1733977.825911405</v>
      </c>
      <c r="N36" s="29">
        <f t="shared" ref="N36" si="16">K36*N37%</f>
        <v>1806765.3364346623</v>
      </c>
    </row>
    <row r="37" spans="1:14" ht="0.45" customHeight="1" x14ac:dyDescent="0.25">
      <c r="A37" s="6"/>
      <c r="B37" s="4"/>
      <c r="C37" s="4"/>
      <c r="D37" s="27">
        <f t="shared" ref="D37:E39" si="17">D36/C36*100</f>
        <v>106.56486712135673</v>
      </c>
      <c r="E37" s="27">
        <f t="shared" si="17"/>
        <v>104.99998541093585</v>
      </c>
      <c r="F37" s="27">
        <v>106.62</v>
      </c>
      <c r="G37" s="27">
        <v>106.72</v>
      </c>
      <c r="H37" s="27">
        <v>106.88</v>
      </c>
      <c r="I37" s="27">
        <v>104.89</v>
      </c>
      <c r="J37" s="27">
        <v>104.98</v>
      </c>
      <c r="K37" s="27">
        <v>106.78</v>
      </c>
      <c r="L37" s="27">
        <v>109.94</v>
      </c>
      <c r="M37" s="27">
        <v>104.9</v>
      </c>
      <c r="N37" s="27">
        <v>107.3</v>
      </c>
    </row>
    <row r="38" spans="1:14" ht="36" x14ac:dyDescent="0.25">
      <c r="A38" s="7" t="s">
        <v>34</v>
      </c>
      <c r="B38" s="9" t="s">
        <v>33</v>
      </c>
      <c r="C38" s="4">
        <v>20481.5</v>
      </c>
      <c r="D38" s="29">
        <v>22048</v>
      </c>
      <c r="E38" s="29">
        <v>23150</v>
      </c>
      <c r="F38" s="29">
        <f>E38*F39%</f>
        <v>24682.530000000002</v>
      </c>
      <c r="G38" s="29">
        <f>E38*G39%</f>
        <v>24705.679999999997</v>
      </c>
      <c r="H38" s="29">
        <f t="shared" ref="H38" si="18">E38*H39%</f>
        <v>24742.720000000001</v>
      </c>
      <c r="I38" s="29">
        <f t="shared" ref="I38" si="19">F38*I39%</f>
        <v>25889.505717</v>
      </c>
      <c r="J38" s="29">
        <f t="shared" ref="J38" si="20">G38*J39%</f>
        <v>25936.022863999999</v>
      </c>
      <c r="K38" s="29">
        <f t="shared" ref="K38" si="21">H38*K39%</f>
        <v>26420.276416000004</v>
      </c>
      <c r="L38" s="29">
        <f t="shared" ref="L38" si="22">I38*L39%</f>
        <v>27675.881611473</v>
      </c>
      <c r="M38" s="29">
        <f t="shared" ref="M38" si="23">J38*M39%</f>
        <v>27751.544464480001</v>
      </c>
      <c r="N38" s="29">
        <f t="shared" ref="N38" si="24">K38*N39%</f>
        <v>28348.956594368003</v>
      </c>
    </row>
    <row r="39" spans="1:14" ht="18" x14ac:dyDescent="0.25">
      <c r="A39" s="7"/>
      <c r="B39" s="9" t="s">
        <v>25</v>
      </c>
      <c r="C39" s="4">
        <v>101.6</v>
      </c>
      <c r="D39" s="27">
        <f t="shared" si="17"/>
        <v>107.6483655982228</v>
      </c>
      <c r="E39" s="27">
        <f t="shared" si="17"/>
        <v>104.99818577648767</v>
      </c>
      <c r="F39" s="27">
        <v>106.62</v>
      </c>
      <c r="G39" s="27">
        <v>106.72</v>
      </c>
      <c r="H39" s="27">
        <v>106.88</v>
      </c>
      <c r="I39" s="27">
        <v>104.89</v>
      </c>
      <c r="J39" s="27">
        <v>104.98</v>
      </c>
      <c r="K39" s="27">
        <v>106.78</v>
      </c>
      <c r="L39" s="27">
        <v>106.9</v>
      </c>
      <c r="M39" s="27">
        <v>107</v>
      </c>
      <c r="N39" s="27">
        <v>107.3</v>
      </c>
    </row>
    <row r="40" spans="1:14" ht="36.450000000000003" customHeight="1" x14ac:dyDescent="0.25">
      <c r="A40" s="7" t="s">
        <v>35</v>
      </c>
      <c r="B40" s="4" t="s">
        <v>33</v>
      </c>
      <c r="C40" s="4">
        <v>8163</v>
      </c>
      <c r="D40" s="29">
        <v>8148</v>
      </c>
      <c r="E40" s="29">
        <v>8230</v>
      </c>
      <c r="F40" s="29">
        <f>E40*F41%</f>
        <v>8559.2000000000007</v>
      </c>
      <c r="G40" s="29">
        <f>E40*G41%</f>
        <v>8550.9700000000012</v>
      </c>
      <c r="H40" s="29">
        <f t="shared" ref="H40:N40" si="25">E40*H41%</f>
        <v>8550.9700000000012</v>
      </c>
      <c r="I40" s="29">
        <f t="shared" si="25"/>
        <v>8867.3312000000005</v>
      </c>
      <c r="J40" s="29">
        <f t="shared" si="25"/>
        <v>8858.8049200000023</v>
      </c>
      <c r="K40" s="29">
        <f t="shared" si="25"/>
        <v>8858.8049200000023</v>
      </c>
      <c r="L40" s="29">
        <f t="shared" si="25"/>
        <v>9186.5551232000016</v>
      </c>
      <c r="M40" s="29">
        <f t="shared" si="25"/>
        <v>9160.0042872800022</v>
      </c>
      <c r="N40" s="29">
        <f t="shared" si="25"/>
        <v>9160.0042872800022</v>
      </c>
    </row>
    <row r="41" spans="1:14" ht="0.45" customHeight="1" x14ac:dyDescent="0.25">
      <c r="A41" s="7"/>
      <c r="B41" s="4"/>
      <c r="C41" s="4"/>
      <c r="D41" s="27">
        <f t="shared" ref="D41" si="26">D40/C40*100</f>
        <v>99.816244027930907</v>
      </c>
      <c r="E41" s="27">
        <f t="shared" ref="E41" si="27">E40/D40*100</f>
        <v>101.00638193421699</v>
      </c>
      <c r="F41" s="30">
        <v>104</v>
      </c>
      <c r="G41" s="30">
        <v>103.9</v>
      </c>
      <c r="H41" s="30">
        <v>103.9</v>
      </c>
      <c r="I41" s="30">
        <v>103.6</v>
      </c>
      <c r="J41" s="30">
        <v>103.6</v>
      </c>
      <c r="K41" s="30">
        <v>103.6</v>
      </c>
      <c r="L41" s="30">
        <v>103.6</v>
      </c>
      <c r="M41" s="30">
        <v>103.4</v>
      </c>
      <c r="N41" s="30">
        <v>103.4</v>
      </c>
    </row>
    <row r="42" spans="1:14" ht="18" x14ac:dyDescent="0.25">
      <c r="A42" s="11" t="s">
        <v>57</v>
      </c>
      <c r="B42" s="9"/>
      <c r="C42" s="9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36" x14ac:dyDescent="0.25">
      <c r="A43" s="14" t="s">
        <v>3</v>
      </c>
      <c r="B43" s="9" t="s">
        <v>29</v>
      </c>
      <c r="C43" s="31">
        <v>981350.5</v>
      </c>
      <c r="D43" s="29">
        <v>1095645.3999999999</v>
      </c>
      <c r="E43" s="29">
        <v>1396327</v>
      </c>
      <c r="F43" s="29">
        <f>E43*F44%</f>
        <v>1424253.54</v>
      </c>
      <c r="G43" s="29">
        <f>E43*G44%</f>
        <v>1431235.1749999998</v>
      </c>
      <c r="H43" s="29">
        <f t="shared" ref="H43:N43" si="28">E43*H44%</f>
        <v>1432631.5020000001</v>
      </c>
      <c r="I43" s="29">
        <f t="shared" si="28"/>
        <v>1457011.37142</v>
      </c>
      <c r="J43" s="29">
        <f t="shared" si="28"/>
        <v>1468447.2895499999</v>
      </c>
      <c r="K43" s="29">
        <f t="shared" si="28"/>
        <v>1471312.5525540004</v>
      </c>
      <c r="L43" s="29">
        <f t="shared" si="28"/>
        <v>1491979.6443340799</v>
      </c>
      <c r="M43" s="29">
        <f t="shared" si="28"/>
        <v>1508095.36636785</v>
      </c>
      <c r="N43" s="29">
        <f t="shared" si="28"/>
        <v>1511037.9914729586</v>
      </c>
    </row>
    <row r="44" spans="1:14" ht="1.05" customHeight="1" x14ac:dyDescent="0.25">
      <c r="A44" s="22"/>
      <c r="B44" s="22"/>
      <c r="C44" s="22"/>
      <c r="D44" s="27">
        <f t="shared" ref="D44:E44" si="29">D43/C43*100</f>
        <v>111.6466950391323</v>
      </c>
      <c r="E44" s="27">
        <f t="shared" si="29"/>
        <v>127.44333157424839</v>
      </c>
      <c r="F44" s="5">
        <v>102</v>
      </c>
      <c r="G44" s="5">
        <v>102.5</v>
      </c>
      <c r="H44" s="5">
        <v>102.6</v>
      </c>
      <c r="I44" s="5">
        <v>102.3</v>
      </c>
      <c r="J44" s="5">
        <v>102.6</v>
      </c>
      <c r="K44" s="5">
        <v>102.7</v>
      </c>
      <c r="L44" s="5">
        <v>102.4</v>
      </c>
      <c r="M44" s="5">
        <v>102.7</v>
      </c>
      <c r="N44" s="5">
        <v>102.7</v>
      </c>
    </row>
    <row r="45" spans="1:14" ht="35.549999999999997" customHeight="1" x14ac:dyDescent="0.25">
      <c r="A45" s="14" t="s">
        <v>36</v>
      </c>
      <c r="B45" s="9" t="s">
        <v>31</v>
      </c>
      <c r="C45" s="9">
        <v>114.9</v>
      </c>
      <c r="D45" s="27">
        <v>103.8</v>
      </c>
      <c r="E45" s="27">
        <f>E43/D43/E46%*100</f>
        <v>121.14385130631975</v>
      </c>
      <c r="F45" s="27">
        <f t="shared" ref="F45:N45" si="30">F43/E43/F46%*100</f>
        <v>98.076923076923066</v>
      </c>
      <c r="G45" s="27">
        <f t="shared" si="30"/>
        <v>96.718186793485401</v>
      </c>
      <c r="H45" s="27">
        <f t="shared" si="30"/>
        <v>96.433103059354309</v>
      </c>
      <c r="I45" s="27">
        <f t="shared" si="30"/>
        <v>97.884267936443578</v>
      </c>
      <c r="J45" s="27">
        <f t="shared" si="30"/>
        <v>97.095268531361143</v>
      </c>
      <c r="K45" s="27">
        <f t="shared" si="30"/>
        <v>96.620175459228122</v>
      </c>
      <c r="L45" s="27">
        <f t="shared" si="30"/>
        <v>97.692360684662503</v>
      </c>
      <c r="M45" s="27">
        <f t="shared" si="30"/>
        <v>97.567719077480987</v>
      </c>
      <c r="N45" s="27">
        <f t="shared" si="30"/>
        <v>96.713438176852847</v>
      </c>
    </row>
    <row r="46" spans="1:14" ht="18" customHeight="1" x14ac:dyDescent="0.35">
      <c r="A46" s="13" t="s">
        <v>4</v>
      </c>
      <c r="B46" s="9" t="s">
        <v>2</v>
      </c>
      <c r="C46" s="9">
        <v>117.4</v>
      </c>
      <c r="D46" s="32">
        <v>107.6</v>
      </c>
      <c r="E46" s="5">
        <v>105.2</v>
      </c>
      <c r="F46" s="5">
        <v>104</v>
      </c>
      <c r="G46" s="5">
        <v>103.9</v>
      </c>
      <c r="H46" s="5">
        <v>103.8</v>
      </c>
      <c r="I46" s="5">
        <v>103.9</v>
      </c>
      <c r="J46" s="5">
        <v>103.8</v>
      </c>
      <c r="K46" s="5">
        <v>103.7</v>
      </c>
      <c r="L46" s="5">
        <v>103.8</v>
      </c>
      <c r="M46" s="5">
        <v>103.6</v>
      </c>
      <c r="N46" s="5">
        <v>103.6</v>
      </c>
    </row>
    <row r="47" spans="1:14" ht="18" x14ac:dyDescent="0.25">
      <c r="A47" s="10" t="s">
        <v>58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8" x14ac:dyDescent="0.25">
      <c r="A48" s="7" t="s">
        <v>6</v>
      </c>
      <c r="B48" s="4" t="s">
        <v>5</v>
      </c>
      <c r="C48" s="4">
        <v>1.35</v>
      </c>
      <c r="D48" s="5">
        <v>1.25</v>
      </c>
      <c r="E48" s="5">
        <v>1.27</v>
      </c>
      <c r="F48" s="27">
        <v>1.25</v>
      </c>
      <c r="G48" s="5">
        <v>1.27</v>
      </c>
      <c r="H48" s="5">
        <v>1.3</v>
      </c>
      <c r="I48" s="27">
        <v>1.25</v>
      </c>
      <c r="J48" s="5">
        <v>1.27</v>
      </c>
      <c r="K48" s="5">
        <v>1.3</v>
      </c>
      <c r="L48" s="27">
        <v>1.25</v>
      </c>
      <c r="M48" s="5">
        <v>1.27</v>
      </c>
      <c r="N48" s="5">
        <v>1.3</v>
      </c>
    </row>
    <row r="49" spans="1:14" ht="31.5" customHeight="1" x14ac:dyDescent="0.25">
      <c r="A49" s="7" t="s">
        <v>37</v>
      </c>
      <c r="B49" s="4" t="s">
        <v>7</v>
      </c>
      <c r="C49" s="4">
        <v>925</v>
      </c>
      <c r="D49" s="12">
        <v>925</v>
      </c>
      <c r="E49" s="12">
        <v>925</v>
      </c>
      <c r="F49" s="26">
        <v>923</v>
      </c>
      <c r="G49" s="12">
        <v>925</v>
      </c>
      <c r="H49" s="12">
        <v>930</v>
      </c>
      <c r="I49" s="26">
        <v>923</v>
      </c>
      <c r="J49" s="12">
        <v>925</v>
      </c>
      <c r="K49" s="12">
        <v>930</v>
      </c>
      <c r="L49" s="26">
        <v>923</v>
      </c>
      <c r="M49" s="12">
        <v>925</v>
      </c>
      <c r="N49" s="12">
        <v>930</v>
      </c>
    </row>
    <row r="50" spans="1:14" ht="18" x14ac:dyDescent="0.25">
      <c r="A50" s="7" t="s">
        <v>38</v>
      </c>
      <c r="B50" s="8" t="s">
        <v>5</v>
      </c>
      <c r="C50" s="8">
        <v>2.76</v>
      </c>
      <c r="D50" s="5">
        <v>2.84</v>
      </c>
      <c r="E50" s="5">
        <v>2.87</v>
      </c>
      <c r="F50" s="27">
        <v>2.87</v>
      </c>
      <c r="G50" s="5">
        <v>2.9</v>
      </c>
      <c r="H50" s="5">
        <v>3</v>
      </c>
      <c r="I50" s="27">
        <v>3</v>
      </c>
      <c r="J50" s="27">
        <v>3</v>
      </c>
      <c r="K50" s="27">
        <v>3</v>
      </c>
      <c r="L50" s="27">
        <v>3</v>
      </c>
      <c r="M50" s="27">
        <v>3</v>
      </c>
      <c r="N50" s="27">
        <v>3</v>
      </c>
    </row>
    <row r="51" spans="1:14" ht="54" x14ac:dyDescent="0.25">
      <c r="A51" s="7" t="s">
        <v>45</v>
      </c>
      <c r="B51" s="8" t="s">
        <v>2</v>
      </c>
      <c r="C51" s="8">
        <v>93.8</v>
      </c>
      <c r="D51" s="5">
        <v>94.7</v>
      </c>
      <c r="E51" s="5">
        <v>95</v>
      </c>
      <c r="F51" s="27">
        <v>95</v>
      </c>
      <c r="G51" s="5">
        <v>96</v>
      </c>
      <c r="H51" s="5">
        <v>96</v>
      </c>
      <c r="I51" s="27">
        <v>96</v>
      </c>
      <c r="J51" s="5">
        <v>97</v>
      </c>
      <c r="K51" s="5">
        <v>98</v>
      </c>
      <c r="L51" s="27">
        <v>99</v>
      </c>
      <c r="M51" s="5">
        <v>100</v>
      </c>
      <c r="N51" s="5">
        <v>100</v>
      </c>
    </row>
    <row r="52" spans="1:14" ht="18" x14ac:dyDescent="0.25">
      <c r="A52" s="6" t="s">
        <v>39</v>
      </c>
      <c r="B52" s="4"/>
      <c r="C52" s="4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8" x14ac:dyDescent="0.25">
      <c r="A53" s="6" t="s">
        <v>40</v>
      </c>
      <c r="B53" s="4" t="s">
        <v>42</v>
      </c>
      <c r="C53" s="4">
        <v>0.82</v>
      </c>
      <c r="D53" s="5">
        <v>0.83</v>
      </c>
      <c r="E53" s="5">
        <v>0.84</v>
      </c>
      <c r="F53" s="5">
        <v>0.85</v>
      </c>
      <c r="G53" s="5">
        <v>0.85</v>
      </c>
      <c r="H53" s="5">
        <v>0.85</v>
      </c>
      <c r="I53" s="5">
        <v>0.86</v>
      </c>
      <c r="J53" s="5">
        <v>0.86</v>
      </c>
      <c r="K53" s="5">
        <v>0.86</v>
      </c>
      <c r="L53" s="5">
        <v>0.86</v>
      </c>
      <c r="M53" s="5">
        <v>0.86</v>
      </c>
      <c r="N53" s="5">
        <v>0.86</v>
      </c>
    </row>
    <row r="54" spans="1:14" ht="18" x14ac:dyDescent="0.25">
      <c r="A54" s="6" t="s">
        <v>41</v>
      </c>
      <c r="B54" s="4" t="s">
        <v>42</v>
      </c>
      <c r="C54" s="4">
        <v>1.64</v>
      </c>
      <c r="D54" s="5">
        <v>1.66</v>
      </c>
      <c r="E54" s="5">
        <v>1.68</v>
      </c>
      <c r="F54" s="5">
        <v>1.7</v>
      </c>
      <c r="G54" s="5">
        <v>1.7</v>
      </c>
      <c r="H54" s="5">
        <v>1.7</v>
      </c>
      <c r="I54" s="5">
        <v>1.72</v>
      </c>
      <c r="J54" s="5">
        <v>1.72</v>
      </c>
      <c r="K54" s="5">
        <v>1.72</v>
      </c>
      <c r="L54" s="5">
        <v>1.73</v>
      </c>
      <c r="M54" s="5">
        <v>1.73</v>
      </c>
      <c r="N54" s="5">
        <v>1.73</v>
      </c>
    </row>
  </sheetData>
  <mergeCells count="15">
    <mergeCell ref="A2:N2"/>
    <mergeCell ref="A9:A12"/>
    <mergeCell ref="B9:B12"/>
    <mergeCell ref="D10:D12"/>
    <mergeCell ref="E10:E12"/>
    <mergeCell ref="C10:C12"/>
    <mergeCell ref="F10:H10"/>
    <mergeCell ref="I10:K10"/>
    <mergeCell ref="L10:N10"/>
    <mergeCell ref="A5:I5"/>
    <mergeCell ref="L3:N3"/>
    <mergeCell ref="L4:N4"/>
    <mergeCell ref="L5:N5"/>
    <mergeCell ref="A6:I6"/>
    <mergeCell ref="F9:N9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4"/>
  <sheetViews>
    <sheetView workbookViewId="0">
      <selection activeCell="F8" sqref="F8"/>
    </sheetView>
  </sheetViews>
  <sheetFormatPr defaultRowHeight="13.2" x14ac:dyDescent="0.25"/>
  <sheetData>
    <row r="4" spans="2:4" x14ac:dyDescent="0.25">
      <c r="B4">
        <v>40000</v>
      </c>
      <c r="C4">
        <v>23125</v>
      </c>
      <c r="D4">
        <f>B4/C4</f>
        <v>1.7297297297297298</v>
      </c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Мощенко Татьяна Николаевна</cp:lastModifiedBy>
  <cp:lastPrinted>2017-11-16T09:50:04Z</cp:lastPrinted>
  <dcterms:created xsi:type="dcterms:W3CDTF">2013-05-25T16:45:04Z</dcterms:created>
  <dcterms:modified xsi:type="dcterms:W3CDTF">2017-11-16T09:50:08Z</dcterms:modified>
</cp:coreProperties>
</file>